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9" i="1" l="1"/>
  <c r="R19" i="1"/>
  <c r="P19" i="1"/>
  <c r="O19" i="1"/>
  <c r="M19" i="1"/>
  <c r="L19" i="1"/>
  <c r="J19" i="1"/>
  <c r="I19" i="1"/>
  <c r="H19" i="1"/>
  <c r="Q19" i="1" s="1"/>
  <c r="S18" i="1"/>
  <c r="R18" i="1"/>
  <c r="P18" i="1"/>
  <c r="O18" i="1"/>
  <c r="M18" i="1"/>
  <c r="L18" i="1"/>
  <c r="J18" i="1"/>
  <c r="I18" i="1"/>
  <c r="H18" i="1"/>
  <c r="Q18" i="1" s="1"/>
  <c r="S17" i="1"/>
  <c r="R17" i="1"/>
  <c r="P17" i="1"/>
  <c r="O17" i="1"/>
  <c r="M17" i="1"/>
  <c r="L17" i="1"/>
  <c r="J17" i="1"/>
  <c r="I17" i="1"/>
  <c r="H17" i="1"/>
  <c r="Q17" i="1" s="1"/>
  <c r="S15" i="1"/>
  <c r="R15" i="1"/>
  <c r="P15" i="1"/>
  <c r="O15" i="1"/>
  <c r="M15" i="1"/>
  <c r="L15" i="1"/>
  <c r="J15" i="1"/>
  <c r="I15" i="1"/>
  <c r="H15" i="1"/>
  <c r="Q15" i="1" s="1"/>
  <c r="S14" i="1"/>
  <c r="R14" i="1"/>
  <c r="P14" i="1"/>
  <c r="O14" i="1"/>
  <c r="M14" i="1"/>
  <c r="L14" i="1"/>
  <c r="J14" i="1"/>
  <c r="I14" i="1"/>
  <c r="H14" i="1"/>
  <c r="T14" i="1" s="1"/>
  <c r="N19" i="1" l="1"/>
  <c r="T19" i="1"/>
  <c r="K19" i="1"/>
  <c r="N18" i="1"/>
  <c r="T18" i="1"/>
  <c r="K18" i="1"/>
  <c r="N17" i="1"/>
  <c r="T17" i="1"/>
  <c r="K17" i="1"/>
  <c r="N15" i="1"/>
  <c r="N21" i="1" s="1"/>
  <c r="T15" i="1"/>
  <c r="K15" i="1"/>
  <c r="K14" i="1"/>
  <c r="Q14" i="1"/>
  <c r="N14" i="1"/>
  <c r="T21" i="1"/>
  <c r="J21" i="1"/>
  <c r="K21" i="1"/>
  <c r="L21" i="1"/>
  <c r="M21" i="1"/>
  <c r="O21" i="1"/>
  <c r="P21" i="1"/>
  <c r="Q21" i="1"/>
  <c r="R21" i="1"/>
  <c r="S21" i="1"/>
  <c r="I21" i="1"/>
  <c r="G20" i="1"/>
  <c r="G21" i="1" s="1"/>
  <c r="F20" i="1"/>
  <c r="F21" i="1" s="1"/>
  <c r="H16" i="1"/>
  <c r="H20" i="1" s="1"/>
  <c r="H21" i="1" s="1"/>
  <c r="G16" i="1"/>
  <c r="F16" i="1"/>
  <c r="C15" i="1" l="1"/>
  <c r="D15" i="1"/>
  <c r="E15" i="1"/>
  <c r="C18" i="1"/>
  <c r="D18" i="1"/>
  <c r="E18" i="1"/>
  <c r="C19" i="1"/>
  <c r="D19" i="1"/>
  <c r="E19" i="1"/>
  <c r="E14" i="1" l="1"/>
  <c r="D14" i="1"/>
  <c r="C14" i="1"/>
</calcChain>
</file>

<file path=xl/sharedStrings.xml><?xml version="1.0" encoding="utf-8"?>
<sst xmlns="http://schemas.openxmlformats.org/spreadsheetml/2006/main" count="78" uniqueCount="60">
  <si>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</si>
  <si>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</si>
  <si>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</si>
  <si>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</si>
  <si>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</si>
  <si>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</si>
  <si>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</si>
  <si>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</si>
  <si>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</si>
  <si>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</si>
  <si>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</si>
  <si>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</si>
  <si>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</si>
  <si>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</si>
  <si>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</si>
  <si>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</si>
  <si>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</si>
  <si>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</si>
  <si>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</si>
  <si>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</si>
  <si>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</si>
  <si>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</si>
  <si>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</si>
  <si>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</si>
  <si>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</si>
  <si>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</si>
  <si>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</si>
  <si>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</si>
  <si>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</si>
  <si>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Гарбуз </t>
  </si>
  <si>
    <t>Вода</t>
  </si>
  <si>
    <t>Олія</t>
  </si>
  <si>
    <t>Сіль йодована</t>
  </si>
  <si>
    <t>Плоди свіжі, зрілі, здорові, не забрудненні, забарвлення і форма властиві даному сорту</t>
  </si>
  <si>
    <t>Прозора безбарвна рідина, без присмаків і запаху,  не містить видимих домішок.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</si>
  <si>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</si>
  <si>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</si>
  <si>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жовтогарячий.</t>
    </r>
  </si>
  <si>
    <t>ВИХІД</t>
  </si>
  <si>
    <t xml:space="preserve">Рецептура № 404
«Сборник  рецептур блюд и кулинарных изделий для предприятий общественного питания» 
Видання 1982 р.
</t>
  </si>
  <si>
    <t>ГАРБУЗ, ЗАПЕЧЕНИЙ З ЯЙЦЕМ</t>
  </si>
  <si>
    <t>Маса припущеного гарбуза:</t>
  </si>
  <si>
    <t>Маса напівфабрикату:</t>
  </si>
  <si>
    <t>Я</t>
  </si>
  <si>
    <t>Яйце</t>
  </si>
  <si>
    <t>Свіжі, столові, шкаралупа чиста, міцна, цілісна.</t>
  </si>
  <si>
    <t>1/2</t>
  </si>
  <si>
    <t>1/3</t>
  </si>
  <si>
    <t>Очищений від шкірки та насіння гарбуз нарізають, припускають з водою, після чого протирають, додають сіль, сирі яйця та ретельно перемішують. Підготовлену масу викладають на змащений олією лист шаром 2,5 – 3 см та запікають при температурі 220-250 °С до готовності (10-15 хв), охолоджують до температури 60 °С та нарізають порційними шматками квадратної, трикутної або прямокутної форми.</t>
  </si>
  <si>
    <t>Подають на мілкій закусочній тарілці при температурі 60⁰С.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</si>
  <si>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квадратної, трикутної або прямокутної форми.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</si>
  <si>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характерний запеченому гарбузу у поєднанні з яйцем.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</si>
  <si>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 </t>
    </r>
  </si>
  <si>
    <t>55 г ± 3 %</t>
  </si>
  <si>
    <t>73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</si>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</sst>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8" zoomScale="70" zoomScaleNormal="100" zoomScalePageLayoutView="70" workbookViewId="0">
      <selection activeCell="I20" sqref="I20:I21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57031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9.85546875" customWidth="1"/>
    <col min="22" max="22" width="10.85546875" customWidth="1"/>
    <col min="23" max="23" width="13.28515625" customWidth="1"/>
  </cols>
  <sheetData>
    <row r="1" spans="1:29" x14ac:dyDescent="0.25">
      <c r="A1" s="2"/>
      <c r="B1" s="49" t="s">
        <v>39</v>
      </c>
      <c r="C1" s="49"/>
      <c r="D1" s="49"/>
      <c r="E1" s="49"/>
      <c r="F1" s="49"/>
      <c r="G1" s="49"/>
      <c r="H1" s="49"/>
      <c r="I1" s="2"/>
      <c r="J1" s="2"/>
      <c r="K1" s="2"/>
      <c r="L1" s="2"/>
      <c r="M1" s="2"/>
      <c r="N1" s="2"/>
      <c r="O1" s="2"/>
      <c r="P1" s="4"/>
      <c r="Q1" s="48" t="s">
        <v>17</v>
      </c>
      <c r="R1" s="48"/>
      <c r="S1" s="48"/>
      <c r="T1" s="48"/>
      <c r="U1" s="48"/>
    </row>
    <row r="2" spans="1:29" x14ac:dyDescent="0.25">
      <c r="A2" s="2"/>
      <c r="B2" s="49"/>
      <c r="C2" s="49"/>
      <c r="D2" s="49"/>
      <c r="E2" s="49"/>
      <c r="F2" s="49"/>
      <c r="G2" s="49"/>
      <c r="H2" s="49"/>
      <c r="I2" s="2"/>
      <c r="J2" s="2"/>
      <c r="K2" s="2"/>
      <c r="L2" s="2"/>
      <c r="M2" s="2"/>
      <c r="N2" s="2"/>
      <c r="O2" s="2"/>
      <c r="P2" s="4"/>
      <c r="Q2" s="48" t="s">
        <v>18</v>
      </c>
      <c r="R2" s="48"/>
      <c r="S2" s="48"/>
      <c r="T2" s="48"/>
      <c r="U2" s="48"/>
    </row>
    <row r="3" spans="1:29" x14ac:dyDescent="0.25">
      <c r="A3" s="2"/>
      <c r="B3" s="49"/>
      <c r="C3" s="49"/>
      <c r="D3" s="49"/>
      <c r="E3" s="49"/>
      <c r="F3" s="49"/>
      <c r="G3" s="49"/>
      <c r="H3" s="49"/>
      <c r="I3" s="2"/>
      <c r="J3" s="2"/>
      <c r="K3" s="2"/>
      <c r="L3" s="2"/>
      <c r="M3" s="2"/>
      <c r="N3" s="2"/>
      <c r="O3" s="2"/>
      <c r="P3" s="4"/>
      <c r="Q3" s="48" t="s">
        <v>19</v>
      </c>
      <c r="R3" s="48"/>
      <c r="S3" s="48"/>
      <c r="T3" s="48"/>
      <c r="U3" s="48"/>
    </row>
    <row r="4" spans="1:29" x14ac:dyDescent="0.25">
      <c r="A4" s="2"/>
      <c r="B4" s="49"/>
      <c r="C4" s="49"/>
      <c r="D4" s="49"/>
      <c r="E4" s="49"/>
      <c r="F4" s="49"/>
      <c r="G4" s="49"/>
      <c r="H4" s="49"/>
      <c r="I4" s="2"/>
      <c r="J4" s="2"/>
      <c r="K4" s="2"/>
      <c r="L4" s="2"/>
      <c r="M4" s="2"/>
      <c r="N4" s="2"/>
      <c r="O4" s="2"/>
      <c r="P4" s="4"/>
      <c r="Q4" s="48" t="s">
        <v>20</v>
      </c>
      <c r="R4" s="48"/>
      <c r="S4" s="48"/>
      <c r="T4" s="48"/>
      <c r="U4" s="48"/>
    </row>
    <row r="5" spans="1:29" x14ac:dyDescent="0.25">
      <c r="A5" s="2"/>
      <c r="B5" s="49"/>
      <c r="C5" s="49"/>
      <c r="D5" s="49"/>
      <c r="E5" s="49"/>
      <c r="F5" s="49"/>
      <c r="G5" s="49"/>
      <c r="H5" s="4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6" t="s">
        <v>16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9" s="32" customFormat="1" x14ac:dyDescent="0.25">
      <c r="A7" s="47" t="s">
        <v>40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/>
      <c r="W7"/>
    </row>
    <row r="8" spans="1:29" ht="15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32"/>
      <c r="W8" s="32"/>
    </row>
    <row r="9" spans="1:29" ht="15.75" customHeight="1" x14ac:dyDescent="0.25">
      <c r="A9" s="50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60" t="s">
        <v>13</v>
      </c>
      <c r="S9" s="60"/>
      <c r="T9" s="60"/>
      <c r="U9" s="60" t="s">
        <v>3</v>
      </c>
      <c r="V9" s="54" t="s">
        <v>25</v>
      </c>
      <c r="W9" s="45" t="s">
        <v>28</v>
      </c>
      <c r="X9" s="45" t="s">
        <v>55</v>
      </c>
    </row>
    <row r="10" spans="1:29" ht="25.5" customHeight="1" x14ac:dyDescent="0.25">
      <c r="A10" s="51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60"/>
      <c r="S10" s="60"/>
      <c r="T10" s="60"/>
      <c r="U10" s="60"/>
      <c r="V10" s="55"/>
      <c r="W10" s="45"/>
      <c r="X10" s="45"/>
    </row>
    <row r="11" spans="1:29" x14ac:dyDescent="0.25">
      <c r="A11" s="51"/>
      <c r="B11" s="45"/>
      <c r="C11" s="53" t="s">
        <v>8</v>
      </c>
      <c r="D11" s="53"/>
      <c r="E11" s="53"/>
      <c r="F11" s="53" t="s">
        <v>9</v>
      </c>
      <c r="G11" s="53"/>
      <c r="H11" s="53"/>
      <c r="I11" s="53" t="s">
        <v>10</v>
      </c>
      <c r="J11" s="53"/>
      <c r="K11" s="53"/>
      <c r="L11" s="53" t="s">
        <v>11</v>
      </c>
      <c r="M11" s="53"/>
      <c r="N11" s="53"/>
      <c r="O11" s="53" t="s">
        <v>12</v>
      </c>
      <c r="P11" s="53"/>
      <c r="Q11" s="53"/>
      <c r="R11" s="60"/>
      <c r="S11" s="60"/>
      <c r="T11" s="60"/>
      <c r="U11" s="60"/>
      <c r="V11" s="55"/>
      <c r="W11" s="45"/>
      <c r="X11" s="45"/>
    </row>
    <row r="12" spans="1:29" ht="30.75" customHeight="1" x14ac:dyDescent="0.25">
      <c r="A12" s="51"/>
      <c r="B12" s="45"/>
      <c r="C12" s="61" t="s">
        <v>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/>
      <c r="U12" s="60"/>
      <c r="V12" s="56"/>
      <c r="W12" s="45"/>
      <c r="X12" s="45"/>
    </row>
    <row r="13" spans="1:29" ht="41.25" customHeight="1" x14ac:dyDescent="0.25">
      <c r="A13" s="52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0"/>
      <c r="V13" s="14" t="s">
        <v>15</v>
      </c>
      <c r="W13" s="14" t="s">
        <v>15</v>
      </c>
      <c r="X13" s="35" t="s">
        <v>15</v>
      </c>
      <c r="Z13" s="70" t="s">
        <v>56</v>
      </c>
      <c r="AA13" s="70" t="s">
        <v>57</v>
      </c>
      <c r="AB13" s="70" t="s">
        <v>58</v>
      </c>
      <c r="AC13" s="70" t="s">
        <v>59</v>
      </c>
    </row>
    <row r="14" spans="1:29" ht="36" customHeight="1" x14ac:dyDescent="0.25">
      <c r="A14" s="29"/>
      <c r="B14" s="15" t="s">
        <v>29</v>
      </c>
      <c r="C14" s="16">
        <f>(100*F14)/(100-V14)</f>
        <v>85.714285714285708</v>
      </c>
      <c r="D14" s="17">
        <f>(100*G14)/(100-V14)</f>
        <v>85.714285714285708</v>
      </c>
      <c r="E14" s="17">
        <f>(100*H14)/(100-V14)</f>
        <v>114.28571428571429</v>
      </c>
      <c r="F14" s="17">
        <v>60</v>
      </c>
      <c r="G14" s="17">
        <v>60</v>
      </c>
      <c r="H14" s="17">
        <f t="shared" ref="H14:H15" si="0">G14/0.75</f>
        <v>80</v>
      </c>
      <c r="I14" s="74">
        <f>Z14/100*F14</f>
        <v>0.6</v>
      </c>
      <c r="J14" s="74">
        <f>Z14/100*G14</f>
        <v>0.6</v>
      </c>
      <c r="K14" s="74">
        <f>Z14/100*H14</f>
        <v>0.8</v>
      </c>
      <c r="L14" s="74">
        <f>AA14/100*F14</f>
        <v>0.06</v>
      </c>
      <c r="M14" s="74">
        <f>AA14/100*G14</f>
        <v>0.06</v>
      </c>
      <c r="N14" s="74">
        <f>AA14/100*H14</f>
        <v>0.08</v>
      </c>
      <c r="O14" s="74">
        <f>AB14/100*F14</f>
        <v>3.24</v>
      </c>
      <c r="P14" s="74">
        <f>AB14/100*G14</f>
        <v>3.24</v>
      </c>
      <c r="Q14" s="74">
        <f>AB14/100*H14</f>
        <v>4.32</v>
      </c>
      <c r="R14" s="72">
        <f>AC14/100*F14</f>
        <v>15</v>
      </c>
      <c r="S14" s="72">
        <f>AC14/100*G14</f>
        <v>15</v>
      </c>
      <c r="T14" s="72">
        <f>AC14/100*H14</f>
        <v>20</v>
      </c>
      <c r="U14" s="34" t="s">
        <v>33</v>
      </c>
      <c r="V14" s="18">
        <v>30</v>
      </c>
      <c r="W14" s="24">
        <v>17</v>
      </c>
      <c r="X14" s="39"/>
      <c r="Z14" s="71">
        <v>1</v>
      </c>
      <c r="AA14" s="71">
        <v>0.1</v>
      </c>
      <c r="AB14" s="71">
        <v>5.4</v>
      </c>
      <c r="AC14" s="72">
        <v>25</v>
      </c>
    </row>
    <row r="15" spans="1:29" ht="33.75" customHeight="1" x14ac:dyDescent="0.25">
      <c r="A15" s="29"/>
      <c r="B15" s="20" t="s">
        <v>30</v>
      </c>
      <c r="C15" s="16">
        <f>(100*F15)/(100-V15)</f>
        <v>6</v>
      </c>
      <c r="D15" s="17">
        <f>(100*G15)/(100-V15)</f>
        <v>6</v>
      </c>
      <c r="E15" s="17">
        <f>(100*H15)/(100-V15)</f>
        <v>8</v>
      </c>
      <c r="F15" s="21">
        <v>6</v>
      </c>
      <c r="G15" s="21">
        <v>6</v>
      </c>
      <c r="H15" s="17">
        <f t="shared" si="0"/>
        <v>8</v>
      </c>
      <c r="I15" s="74">
        <f>Z15/100*F15</f>
        <v>0</v>
      </c>
      <c r="J15" s="74">
        <f>Z15/100*G15</f>
        <v>0</v>
      </c>
      <c r="K15" s="74">
        <f>Z15/100*H15</f>
        <v>0</v>
      </c>
      <c r="L15" s="74">
        <f>AA15/100*F15</f>
        <v>0</v>
      </c>
      <c r="M15" s="74">
        <f>AA15/100*G15</f>
        <v>0</v>
      </c>
      <c r="N15" s="74">
        <f>AA15/100*H15</f>
        <v>0</v>
      </c>
      <c r="O15" s="74">
        <f>AB15/100*F15</f>
        <v>0</v>
      </c>
      <c r="P15" s="74">
        <f>AB15/100*G15</f>
        <v>0</v>
      </c>
      <c r="Q15" s="74">
        <f>AB15/100*H15</f>
        <v>0</v>
      </c>
      <c r="R15" s="72">
        <f>AC15/100*F15</f>
        <v>0</v>
      </c>
      <c r="S15" s="72">
        <f>AC15/100*G15</f>
        <v>0</v>
      </c>
      <c r="T15" s="72">
        <f>AC15/100*H15</f>
        <v>0</v>
      </c>
      <c r="U15" s="34" t="s">
        <v>34</v>
      </c>
      <c r="V15" s="22">
        <v>0</v>
      </c>
      <c r="W15" s="24">
        <v>0</v>
      </c>
      <c r="X15" s="39"/>
      <c r="Z15" s="71">
        <v>0</v>
      </c>
      <c r="AA15" s="71">
        <v>0</v>
      </c>
      <c r="AB15" s="71">
        <v>0</v>
      </c>
      <c r="AC15" s="72">
        <v>0</v>
      </c>
    </row>
    <row r="16" spans="1:29" ht="21.75" customHeight="1" x14ac:dyDescent="0.25">
      <c r="A16" s="29"/>
      <c r="B16" s="64" t="s">
        <v>41</v>
      </c>
      <c r="C16" s="65"/>
      <c r="D16" s="65"/>
      <c r="E16" s="66"/>
      <c r="F16" s="25">
        <f>F14*(100-W14)/100</f>
        <v>49.8</v>
      </c>
      <c r="G16" s="25">
        <f>G14*(100-W14)/100</f>
        <v>49.8</v>
      </c>
      <c r="H16" s="25">
        <f>H14*(100-W14)/100</f>
        <v>66.400000000000006</v>
      </c>
      <c r="I16" s="23"/>
      <c r="J16" s="23"/>
      <c r="K16" s="23"/>
      <c r="L16" s="23"/>
      <c r="M16" s="23"/>
      <c r="N16" s="23"/>
      <c r="O16" s="23"/>
      <c r="P16" s="23"/>
      <c r="Q16" s="23"/>
      <c r="R16" s="21"/>
      <c r="S16" s="21"/>
      <c r="T16" s="21"/>
      <c r="U16" s="34"/>
      <c r="V16" s="22"/>
      <c r="W16" s="24"/>
      <c r="X16" s="39"/>
      <c r="Z16" s="71"/>
      <c r="AA16" s="71"/>
      <c r="AB16" s="71"/>
      <c r="AC16" s="72"/>
    </row>
    <row r="17" spans="1:29" ht="26.25" customHeight="1" x14ac:dyDescent="0.25">
      <c r="A17" s="29" t="s">
        <v>43</v>
      </c>
      <c r="B17" s="20" t="s">
        <v>44</v>
      </c>
      <c r="C17" s="37" t="s">
        <v>47</v>
      </c>
      <c r="D17" s="37" t="s">
        <v>47</v>
      </c>
      <c r="E17" s="37" t="s">
        <v>46</v>
      </c>
      <c r="F17" s="36">
        <v>15</v>
      </c>
      <c r="G17" s="36">
        <v>15</v>
      </c>
      <c r="H17" s="17">
        <f t="shared" ref="H17:H19" si="1">G17/0.75</f>
        <v>20</v>
      </c>
      <c r="I17" s="74">
        <f>Z17/100*F17</f>
        <v>1.905</v>
      </c>
      <c r="J17" s="74">
        <f>Z17/100*G17</f>
        <v>1.905</v>
      </c>
      <c r="K17" s="74">
        <f>Z17/100*H17</f>
        <v>2.54</v>
      </c>
      <c r="L17" s="74">
        <f>AA17/100*F17</f>
        <v>1.7250000000000001</v>
      </c>
      <c r="M17" s="74">
        <f>AA17/100*G17</f>
        <v>1.7250000000000001</v>
      </c>
      <c r="N17" s="74">
        <f>AA17/100*H17</f>
        <v>2.3000000000000003</v>
      </c>
      <c r="O17" s="74">
        <f>AB17/100*F17</f>
        <v>0.10499999999999998</v>
      </c>
      <c r="P17" s="74">
        <f>AB17/100*G17</f>
        <v>0.10499999999999998</v>
      </c>
      <c r="Q17" s="74">
        <f>AB17/100*H17</f>
        <v>0.13999999999999999</v>
      </c>
      <c r="R17" s="72">
        <f>AC17/100*F17</f>
        <v>23.55</v>
      </c>
      <c r="S17" s="72">
        <f>AC17/100*G17</f>
        <v>23.55</v>
      </c>
      <c r="T17" s="72">
        <f>AC17/100*H17</f>
        <v>31.400000000000002</v>
      </c>
      <c r="U17" s="34" t="s">
        <v>45</v>
      </c>
      <c r="V17" s="22">
        <v>0</v>
      </c>
      <c r="W17" s="24">
        <v>0</v>
      </c>
      <c r="X17" s="39"/>
      <c r="Z17" s="71">
        <v>12.7</v>
      </c>
      <c r="AA17" s="71">
        <v>11.5</v>
      </c>
      <c r="AB17" s="71">
        <v>0.7</v>
      </c>
      <c r="AC17" s="72">
        <v>157</v>
      </c>
    </row>
    <row r="18" spans="1:29" ht="29.25" customHeight="1" x14ac:dyDescent="0.25">
      <c r="A18" s="29"/>
      <c r="B18" s="15" t="s">
        <v>31</v>
      </c>
      <c r="C18" s="16">
        <f>(100*F18)/(100-V18)</f>
        <v>1.75</v>
      </c>
      <c r="D18" s="17">
        <f>(100*G18)/(100-V18)</f>
        <v>1.75</v>
      </c>
      <c r="E18" s="17">
        <f>(100*H18)/(100-V18)</f>
        <v>2.3333333333333335</v>
      </c>
      <c r="F18" s="17">
        <v>1.75</v>
      </c>
      <c r="G18" s="17">
        <v>1.75</v>
      </c>
      <c r="H18" s="17">
        <f t="shared" si="1"/>
        <v>2.3333333333333335</v>
      </c>
      <c r="I18" s="74">
        <f>Z18/100*F18</f>
        <v>0</v>
      </c>
      <c r="J18" s="74">
        <f>Z18/100*G18</f>
        <v>0</v>
      </c>
      <c r="K18" s="74">
        <f>Z18/100*H18</f>
        <v>0</v>
      </c>
      <c r="L18" s="74">
        <f>AA18/100*F18</f>
        <v>1.7482500000000001</v>
      </c>
      <c r="M18" s="74">
        <f>AA18/100*G18</f>
        <v>1.7482500000000001</v>
      </c>
      <c r="N18" s="74">
        <f>AA18/100*H18</f>
        <v>2.3310000000000004</v>
      </c>
      <c r="O18" s="74">
        <f>AB18/100*F18</f>
        <v>0</v>
      </c>
      <c r="P18" s="74">
        <f>AB18/100*G18</f>
        <v>0</v>
      </c>
      <c r="Q18" s="74">
        <f>AB18/100*H18</f>
        <v>0</v>
      </c>
      <c r="R18" s="72">
        <f>AC18/100*F18</f>
        <v>15.7325</v>
      </c>
      <c r="S18" s="72">
        <f>AC18/100*G18</f>
        <v>15.7325</v>
      </c>
      <c r="T18" s="72">
        <f>AC18/100*H18</f>
        <v>20.97666666666667</v>
      </c>
      <c r="U18" s="34" t="s">
        <v>35</v>
      </c>
      <c r="V18" s="24">
        <v>0</v>
      </c>
      <c r="W18" s="24">
        <v>0</v>
      </c>
      <c r="X18" s="39"/>
      <c r="Z18" s="71">
        <v>0</v>
      </c>
      <c r="AA18" s="71">
        <v>99.9</v>
      </c>
      <c r="AB18" s="71">
        <v>0</v>
      </c>
      <c r="AC18" s="72">
        <v>899</v>
      </c>
    </row>
    <row r="19" spans="1:29" ht="48.75" customHeight="1" x14ac:dyDescent="0.25">
      <c r="A19" s="29"/>
      <c r="B19" s="15" t="s">
        <v>32</v>
      </c>
      <c r="C19" s="33">
        <f>(100*F19)/(100-V19)</f>
        <v>0.1</v>
      </c>
      <c r="D19" s="19">
        <f>(100*G19)/(100-V19)</f>
        <v>0.1</v>
      </c>
      <c r="E19" s="19">
        <f>(100*H19)/(100-V19)</f>
        <v>0.13333333333333333</v>
      </c>
      <c r="F19" s="19">
        <v>0.1</v>
      </c>
      <c r="G19" s="19">
        <v>0.1</v>
      </c>
      <c r="H19" s="19">
        <f t="shared" si="1"/>
        <v>0.13333333333333333</v>
      </c>
      <c r="I19" s="74">
        <f>Z19/100*F19</f>
        <v>0</v>
      </c>
      <c r="J19" s="74">
        <f>Z19/100*G19</f>
        <v>0</v>
      </c>
      <c r="K19" s="74">
        <f>Z19/100*H19</f>
        <v>0</v>
      </c>
      <c r="L19" s="74">
        <f>AA19/100*F19</f>
        <v>0</v>
      </c>
      <c r="M19" s="74">
        <f>AA19/100*G19</f>
        <v>0</v>
      </c>
      <c r="N19" s="74">
        <f>AA19/100*H19</f>
        <v>0</v>
      </c>
      <c r="O19" s="74">
        <f>AB19/100*F19</f>
        <v>0</v>
      </c>
      <c r="P19" s="74">
        <f>AB19/100*G19</f>
        <v>0</v>
      </c>
      <c r="Q19" s="74">
        <f>AB19/100*H19</f>
        <v>0</v>
      </c>
      <c r="R19" s="72">
        <f>AC19/100*F19</f>
        <v>0</v>
      </c>
      <c r="S19" s="72">
        <f>AC19/100*G19</f>
        <v>0</v>
      </c>
      <c r="T19" s="72">
        <f>AC19/100*H19</f>
        <v>0</v>
      </c>
      <c r="U19" s="34" t="s">
        <v>36</v>
      </c>
      <c r="V19" s="24">
        <v>0</v>
      </c>
      <c r="W19" s="24">
        <v>0</v>
      </c>
      <c r="X19" s="39"/>
      <c r="Z19" s="71">
        <v>0</v>
      </c>
      <c r="AA19" s="71">
        <v>0</v>
      </c>
      <c r="AB19" s="71">
        <v>0</v>
      </c>
      <c r="AC19" s="72">
        <v>0</v>
      </c>
    </row>
    <row r="20" spans="1:29" ht="20.25" customHeight="1" x14ac:dyDescent="0.25">
      <c r="A20" s="29"/>
      <c r="B20" s="67" t="s">
        <v>42</v>
      </c>
      <c r="C20" s="68"/>
      <c r="D20" s="68"/>
      <c r="E20" s="69"/>
      <c r="F20" s="38">
        <f>SUM(F16:F19)*(100-X20)/100</f>
        <v>63.983999999999995</v>
      </c>
      <c r="G20" s="38">
        <f>SUM(G16:G19)*(100-X20)/100</f>
        <v>63.983999999999995</v>
      </c>
      <c r="H20" s="38">
        <f>SUM(H16:H19)*(100-X20)/100</f>
        <v>85.312000000000012</v>
      </c>
      <c r="I20" s="23"/>
      <c r="J20" s="23"/>
      <c r="K20" s="23"/>
      <c r="L20" s="23"/>
      <c r="M20" s="23"/>
      <c r="N20" s="23"/>
      <c r="O20" s="23"/>
      <c r="P20" s="23"/>
      <c r="Q20" s="23"/>
      <c r="R20" s="21"/>
      <c r="S20" s="21"/>
      <c r="T20" s="21"/>
      <c r="U20" s="34"/>
      <c r="V20" s="24"/>
      <c r="W20" s="24"/>
      <c r="X20" s="40">
        <v>4</v>
      </c>
      <c r="Z20" s="71"/>
      <c r="AA20" s="71"/>
      <c r="AB20" s="71"/>
      <c r="AC20" s="72"/>
    </row>
    <row r="21" spans="1:29" ht="20.25" customHeight="1" x14ac:dyDescent="0.25">
      <c r="A21" s="30"/>
      <c r="B21" s="42" t="s">
        <v>38</v>
      </c>
      <c r="C21" s="43"/>
      <c r="D21" s="43"/>
      <c r="E21" s="44"/>
      <c r="F21" s="25">
        <f>F20*(100-W21)/100</f>
        <v>55.026240000000001</v>
      </c>
      <c r="G21" s="25">
        <f>G20*(100-W21)/100</f>
        <v>55.026240000000001</v>
      </c>
      <c r="H21" s="25">
        <f>H20*(100-W21)/100</f>
        <v>73.368320000000011</v>
      </c>
      <c r="I21" s="41">
        <f>SUM(I14:I20)</f>
        <v>2.5049999999999999</v>
      </c>
      <c r="J21" s="41">
        <f t="shared" ref="J21:S21" si="2">SUM(J14:J20)</f>
        <v>2.5049999999999999</v>
      </c>
      <c r="K21" s="41">
        <f t="shared" si="2"/>
        <v>3.34</v>
      </c>
      <c r="L21" s="41">
        <f t="shared" si="2"/>
        <v>3.5332500000000002</v>
      </c>
      <c r="M21" s="41">
        <f t="shared" si="2"/>
        <v>3.5332500000000002</v>
      </c>
      <c r="N21" s="41">
        <f t="shared" si="2"/>
        <v>4.7110000000000003</v>
      </c>
      <c r="O21" s="41">
        <f t="shared" si="2"/>
        <v>3.3450000000000002</v>
      </c>
      <c r="P21" s="41">
        <f t="shared" si="2"/>
        <v>3.3450000000000002</v>
      </c>
      <c r="Q21" s="41">
        <f t="shared" si="2"/>
        <v>4.46</v>
      </c>
      <c r="R21" s="25">
        <f t="shared" si="2"/>
        <v>54.282499999999999</v>
      </c>
      <c r="S21" s="25">
        <f t="shared" si="2"/>
        <v>54.282499999999999</v>
      </c>
      <c r="T21" s="25">
        <f>SUM(T14:T20)</f>
        <v>72.376666666666679</v>
      </c>
      <c r="U21" s="3"/>
      <c r="V21" s="24">
        <v>0</v>
      </c>
      <c r="W21" s="73">
        <v>14</v>
      </c>
      <c r="X21" s="39"/>
      <c r="Z21" s="71"/>
      <c r="AA21" s="71"/>
      <c r="AB21" s="71"/>
      <c r="AC21" s="72"/>
    </row>
    <row r="22" spans="1:29" ht="20.25" customHeight="1" x14ac:dyDescent="0.25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ht="17.25" customHeight="1" x14ac:dyDescent="0.25">
      <c r="A24" s="31"/>
      <c r="B24" s="57" t="s">
        <v>21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9" ht="45.75" customHeight="1" x14ac:dyDescent="0.25">
      <c r="A25" s="31"/>
      <c r="B25" s="59" t="s">
        <v>48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spans="1:29" ht="15" customHeight="1" x14ac:dyDescent="0.25">
      <c r="A26" s="31"/>
      <c r="B26" s="27" t="s">
        <v>49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pans="1:29" x14ac:dyDescent="0.25">
      <c r="A27" s="31"/>
      <c r="B27" s="26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7" t="s">
        <v>22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9" ht="16.5" customHeight="1" x14ac:dyDescent="0.25">
      <c r="A29" s="5"/>
      <c r="B29" s="5" t="s">
        <v>50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5" t="s">
        <v>37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5"/>
      <c r="B31" s="5" t="s">
        <v>51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5"/>
      <c r="B32" s="5" t="s">
        <v>52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57" t="s">
        <v>23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25">
      <c r="A35" s="5"/>
      <c r="B35" s="5" t="s">
        <v>27</v>
      </c>
      <c r="C35" s="5"/>
      <c r="D35" s="5" t="s">
        <v>53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25">
      <c r="A36" s="5"/>
      <c r="B36" s="5"/>
      <c r="C36" s="5"/>
      <c r="D36" s="5" t="s">
        <v>54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5"/>
      <c r="B40" s="58" t="s">
        <v>24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1" x14ac:dyDescent="0.25">
      <c r="A41" s="5"/>
      <c r="B41" s="5" t="s">
        <v>26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ht="1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46" spans="1:21" x14ac:dyDescent="0.25">
      <c r="A46" s="1"/>
    </row>
    <row r="53" ht="30" customHeight="1" x14ac:dyDescent="0.25"/>
  </sheetData>
  <mergeCells count="30">
    <mergeCell ref="B34:U34"/>
    <mergeCell ref="B40:U40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16:E16"/>
    <mergeCell ref="B20:E20"/>
    <mergeCell ref="B21:E21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16: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2022-10-18T18:30:30Z</dcterms:modified>
</cp:coreProperties>
</file>